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650" activeTab="2"/>
  </bookViews>
  <sheets>
    <sheet name=" Завд 1.1 - 1.2" sheetId="1" r:id="rId1"/>
    <sheet name="Завдання 2 - 2.1 - 2.2" sheetId="2" r:id="rId2"/>
    <sheet name="Завдання 3" sheetId="3" r:id="rId3"/>
  </sheets>
  <calcPr calcId="162913"/>
</workbook>
</file>

<file path=xl/calcChain.xml><?xml version="1.0" encoding="utf-8"?>
<calcChain xmlns="http://schemas.openxmlformats.org/spreadsheetml/2006/main">
  <c r="I3" i="3" l="1"/>
  <c r="F3" i="3"/>
  <c r="E5" i="3"/>
  <c r="F2" i="3"/>
  <c r="F4" i="3" s="1"/>
  <c r="F5" i="3" s="1"/>
  <c r="E2" i="3"/>
  <c r="G8" i="2"/>
  <c r="F8" i="2"/>
  <c r="G7" i="2"/>
  <c r="G9" i="2" s="1"/>
  <c r="F7" i="2"/>
  <c r="F9" i="2" s="1"/>
  <c r="C2" i="2"/>
  <c r="C2" i="1"/>
</calcChain>
</file>

<file path=xl/sharedStrings.xml><?xml version="1.0" encoding="utf-8"?>
<sst xmlns="http://schemas.openxmlformats.org/spreadsheetml/2006/main" count="44" uniqueCount="42">
  <si>
    <t>Показник</t>
  </si>
  <si>
    <t>Грошові кошти на початок періоду</t>
  </si>
  <si>
    <t>Грошові надходження від реалізації</t>
  </si>
  <si>
    <t>Грошові витрати на виробництво</t>
  </si>
  <si>
    <t>Приріст дебіторської заборгованості</t>
  </si>
  <si>
    <t>Зменшення кредиторської заборгованості</t>
  </si>
  <si>
    <t>Сума тис грн</t>
  </si>
  <si>
    <t>Коа тис грн</t>
  </si>
  <si>
    <t>Висновок: Результат хороший, підприємство
 може не брати кредит</t>
  </si>
  <si>
    <t>Вихідні дані</t>
  </si>
  <si>
    <t>Сума кредиту</t>
  </si>
  <si>
    <t>% ставка</t>
  </si>
  <si>
    <t>Термін кредитування</t>
  </si>
  <si>
    <t>Днів у році</t>
  </si>
  <si>
    <t>Відсотки</t>
  </si>
  <si>
    <t>Відсотки грн</t>
  </si>
  <si>
    <t>Параметр</t>
  </si>
  <si>
    <t>Банк А</t>
  </si>
  <si>
    <t>Банк Б</t>
  </si>
  <si>
    <t>Комісія на видачу</t>
  </si>
  <si>
    <t xml:space="preserve">страхування </t>
  </si>
  <si>
    <t>термін</t>
  </si>
  <si>
    <t>відсотки</t>
  </si>
  <si>
    <t>Комісія</t>
  </si>
  <si>
    <t>Загальні витрати</t>
  </si>
  <si>
    <t>Банк А буде 
вигіднішим за банк Б</t>
  </si>
  <si>
    <t>Ситуація 1</t>
  </si>
  <si>
    <t>сума кредиту</t>
  </si>
  <si>
    <t>Варіант а</t>
  </si>
  <si>
    <t>Варіант б</t>
  </si>
  <si>
    <t>%</t>
  </si>
  <si>
    <t>термін р</t>
  </si>
  <si>
    <t>А</t>
  </si>
  <si>
    <t>Б</t>
  </si>
  <si>
    <t>комісія</t>
  </si>
  <si>
    <t>Заг витрати</t>
  </si>
  <si>
    <t>Заг сума</t>
  </si>
  <si>
    <t>Банк Б вигідніший</t>
  </si>
  <si>
    <t>Ситуація 2</t>
  </si>
  <si>
    <t>прибуток</t>
  </si>
  <si>
    <t xml:space="preserve">кредит на 600000 під 18%
</t>
  </si>
  <si>
    <t>Підприємство здатне тримати кредит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</si>
</sst>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9" fontId="0" fillId="0" borderId="1" xfId="0" applyNumberFormat="1" applyBorder="1"/>
    <xf numFmtId="2" fontId="0" fillId="0" borderId="1" xfId="0" applyNumberFormat="1" applyBorder="1"/>
    <xf numFmtId="3" fontId="0" fillId="0" borderId="1" xfId="0" applyNumberFormat="1" applyBorder="1"/>
    <xf numFmtId="10" fontId="0" fillId="0" borderId="1" xfId="0" applyNumberFormat="1" applyBorder="1"/>
    <xf numFmtId="1" fontId="0" fillId="0" borderId="1" xfId="0" applyNumberFormat="1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0" fillId="2" borderId="1" xfId="0" applyFont="1" applyFill="1" applyBorder="1" applyAlignment="1">
      <alignment wrapText="1"/>
    </xf>
    <xf numFmtId="0" fontId="0" fillId="3" borderId="1" xfId="0" applyFont="1" applyFill="1" applyBorder="1"/>
    <xf numFmtId="0" fontId="0" fillId="3" borderId="1" xfId="0" applyFill="1" applyBorder="1"/>
    <xf numFmtId="0" fontId="0" fillId="3" borderId="0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A8" sqref="A8"/>
    </sheetView>
  </sheetViews>
  <sheetFormatPr defaultRowHeight="15" x14ac:dyDescent="0.25"/>
  <cols>
    <col min="1" max="1" width="39.5703125" customWidth="1"/>
    <col min="2" max="2" width="12.28515625" bestFit="1" customWidth="1"/>
    <col min="3" max="3" width="11" bestFit="1" customWidth="1"/>
  </cols>
  <sheetData>
    <row r="1" spans="1:3" x14ac:dyDescent="0.25">
      <c r="A1" s="1" t="s">
        <v>0</v>
      </c>
      <c r="B1" s="1" t="s">
        <v>6</v>
      </c>
      <c r="C1" s="1" t="s">
        <v>7</v>
      </c>
    </row>
    <row r="2" spans="1:3" x14ac:dyDescent="0.25">
      <c r="A2" s="1" t="s">
        <v>1</v>
      </c>
      <c r="B2" s="1">
        <v>150</v>
      </c>
      <c r="C2" s="1">
        <f>B2 +B3 -B4 -B5 -B6</f>
        <v>325</v>
      </c>
    </row>
    <row r="3" spans="1:3" x14ac:dyDescent="0.25">
      <c r="A3" s="1" t="s">
        <v>2</v>
      </c>
      <c r="B3" s="1">
        <v>1200</v>
      </c>
    </row>
    <row r="4" spans="1:3" x14ac:dyDescent="0.25">
      <c r="A4" s="1" t="s">
        <v>3</v>
      </c>
      <c r="B4" s="1">
        <v>950</v>
      </c>
    </row>
    <row r="5" spans="1:3" x14ac:dyDescent="0.25">
      <c r="A5" s="1" t="s">
        <v>4</v>
      </c>
      <c r="B5" s="1">
        <v>45</v>
      </c>
    </row>
    <row r="6" spans="1:3" x14ac:dyDescent="0.25">
      <c r="A6" s="1" t="s">
        <v>5</v>
      </c>
      <c r="B6" s="1">
        <v>30</v>
      </c>
    </row>
    <row r="8" spans="1:3" ht="45" x14ac:dyDescent="0.25">
      <c r="A8" s="13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E11" sqref="E11"/>
    </sheetView>
  </sheetViews>
  <sheetFormatPr defaultRowHeight="15" x14ac:dyDescent="0.25"/>
  <cols>
    <col min="1" max="1" width="20.85546875" bestFit="1" customWidth="1"/>
    <col min="3" max="3" width="12.28515625" bestFit="1" customWidth="1"/>
    <col min="5" max="5" width="17.28515625" bestFit="1" customWidth="1"/>
    <col min="6" max="7" width="10.85546875" bestFit="1" customWidth="1"/>
  </cols>
  <sheetData>
    <row r="1" spans="1:7" x14ac:dyDescent="0.25">
      <c r="A1" s="1" t="s">
        <v>9</v>
      </c>
      <c r="B1" s="1"/>
      <c r="C1" s="1" t="s">
        <v>15</v>
      </c>
      <c r="E1" s="1" t="s">
        <v>16</v>
      </c>
      <c r="F1" s="1" t="s">
        <v>17</v>
      </c>
      <c r="G1" s="1" t="s">
        <v>18</v>
      </c>
    </row>
    <row r="2" spans="1:7" x14ac:dyDescent="0.25">
      <c r="A2" s="1" t="s">
        <v>10</v>
      </c>
      <c r="B2" s="1">
        <v>500000</v>
      </c>
      <c r="C2" s="3">
        <f>(B2*B3*B4)/(100 * B5)</f>
        <v>443.83561643835617</v>
      </c>
      <c r="E2" s="1" t="s">
        <v>10</v>
      </c>
      <c r="F2" s="4">
        <v>500000</v>
      </c>
      <c r="G2" s="4">
        <v>500000</v>
      </c>
    </row>
    <row r="3" spans="1:7" x14ac:dyDescent="0.25">
      <c r="A3" s="1" t="s">
        <v>11</v>
      </c>
      <c r="B3" s="2">
        <v>0.18</v>
      </c>
      <c r="E3" s="1" t="s">
        <v>11</v>
      </c>
      <c r="F3" s="6">
        <v>16</v>
      </c>
      <c r="G3" s="6">
        <v>15</v>
      </c>
    </row>
    <row r="4" spans="1:7" x14ac:dyDescent="0.25">
      <c r="A4" s="1" t="s">
        <v>12</v>
      </c>
      <c r="B4" s="1">
        <v>180</v>
      </c>
      <c r="E4" s="1" t="s">
        <v>19</v>
      </c>
      <c r="F4" s="2">
        <v>0.01</v>
      </c>
      <c r="G4" s="2">
        <v>0.02</v>
      </c>
    </row>
    <row r="5" spans="1:7" x14ac:dyDescent="0.25">
      <c r="A5" s="1" t="s">
        <v>13</v>
      </c>
      <c r="B5" s="1">
        <v>365</v>
      </c>
      <c r="E5" s="1" t="s">
        <v>20</v>
      </c>
      <c r="F5" s="5">
        <v>5.0000000000000001E-3</v>
      </c>
      <c r="G5" s="1">
        <v>0</v>
      </c>
    </row>
    <row r="6" spans="1:7" x14ac:dyDescent="0.25">
      <c r="E6" s="1" t="s">
        <v>21</v>
      </c>
      <c r="F6" s="1">
        <v>180</v>
      </c>
      <c r="G6" s="1">
        <v>180</v>
      </c>
    </row>
    <row r="7" spans="1:7" x14ac:dyDescent="0.25">
      <c r="E7" s="11" t="s">
        <v>22</v>
      </c>
      <c r="F7" s="4">
        <f>(F2 * F3*F6)/(100*365)</f>
        <v>39452.054794520547</v>
      </c>
      <c r="G7" s="3">
        <f>(G2*G3*G6)/(100*365)</f>
        <v>36986.301369863017</v>
      </c>
    </row>
    <row r="8" spans="1:7" x14ac:dyDescent="0.25">
      <c r="E8" s="11" t="s">
        <v>23</v>
      </c>
      <c r="F8" s="1">
        <f>F2*F4</f>
        <v>5000</v>
      </c>
      <c r="G8" s="1">
        <f>G2*G4</f>
        <v>10000</v>
      </c>
    </row>
    <row r="9" spans="1:7" x14ac:dyDescent="0.25">
      <c r="E9" s="11" t="s">
        <v>24</v>
      </c>
      <c r="F9" s="4">
        <f>SUM(F7:F8)</f>
        <v>44452.054794520547</v>
      </c>
      <c r="G9" s="3">
        <f>SUM(G7:G8)</f>
        <v>46986.301369863017</v>
      </c>
    </row>
    <row r="11" spans="1:7" ht="45" x14ac:dyDescent="0.25">
      <c r="E11" s="12" t="s">
        <v>25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E7" sqref="E7"/>
    </sheetView>
  </sheetViews>
  <sheetFormatPr defaultRowHeight="15" x14ac:dyDescent="0.25"/>
  <cols>
    <col min="1" max="1" width="13.28515625" bestFit="1" customWidth="1"/>
    <col min="4" max="4" width="11.28515625" bestFit="1" customWidth="1"/>
    <col min="7" max="7" width="13.42578125" customWidth="1"/>
  </cols>
  <sheetData>
    <row r="1" spans="1:10" x14ac:dyDescent="0.25">
      <c r="E1" s="7" t="s">
        <v>28</v>
      </c>
      <c r="F1" s="7" t="s">
        <v>29</v>
      </c>
      <c r="H1" s="8" t="s">
        <v>38</v>
      </c>
      <c r="I1" s="8"/>
      <c r="J1" s="8"/>
    </row>
    <row r="2" spans="1:10" x14ac:dyDescent="0.25">
      <c r="D2" s="1" t="s">
        <v>14</v>
      </c>
      <c r="E2" s="1">
        <f>B9*B11*2</f>
        <v>304000</v>
      </c>
      <c r="F2" s="1">
        <f>B9*B12*B10</f>
        <v>240000</v>
      </c>
      <c r="H2" s="1" t="s">
        <v>39</v>
      </c>
      <c r="I2" s="1">
        <v>85000</v>
      </c>
      <c r="J2" s="1"/>
    </row>
    <row r="3" spans="1:10" ht="75" x14ac:dyDescent="0.25">
      <c r="D3" s="1" t="s">
        <v>34</v>
      </c>
      <c r="E3" s="1"/>
      <c r="F3" s="1">
        <f>B9*3%</f>
        <v>24000</v>
      </c>
      <c r="H3" s="9" t="s">
        <v>40</v>
      </c>
      <c r="I3" s="10">
        <f>600000*18%/12</f>
        <v>9000</v>
      </c>
      <c r="J3" s="1"/>
    </row>
    <row r="4" spans="1:10" x14ac:dyDescent="0.25">
      <c r="D4" s="1" t="s">
        <v>35</v>
      </c>
      <c r="E4" s="1"/>
      <c r="F4" s="1">
        <f>F2+F3</f>
        <v>264000</v>
      </c>
      <c r="G4" s="14" t="s">
        <v>41</v>
      </c>
      <c r="H4" s="15"/>
      <c r="I4" s="15"/>
      <c r="J4" s="15"/>
    </row>
    <row r="5" spans="1:10" x14ac:dyDescent="0.25">
      <c r="D5" s="1" t="s">
        <v>36</v>
      </c>
      <c r="E5" s="1">
        <f>E2+B9</f>
        <v>1104000</v>
      </c>
      <c r="F5" s="1">
        <f>B9+F4</f>
        <v>1064000</v>
      </c>
    </row>
    <row r="7" spans="1:10" x14ac:dyDescent="0.25">
      <c r="D7" s="16" t="s">
        <v>37</v>
      </c>
      <c r="E7" s="16"/>
    </row>
    <row r="8" spans="1:10" x14ac:dyDescent="0.25">
      <c r="A8" s="8" t="s">
        <v>26</v>
      </c>
      <c r="B8" s="8"/>
      <c r="C8" s="8"/>
    </row>
    <row r="9" spans="1:10" x14ac:dyDescent="0.25">
      <c r="A9" s="1" t="s">
        <v>27</v>
      </c>
      <c r="B9" s="1">
        <v>800000</v>
      </c>
      <c r="C9" s="1"/>
    </row>
    <row r="10" spans="1:10" x14ac:dyDescent="0.25">
      <c r="A10" s="1" t="s">
        <v>31</v>
      </c>
      <c r="B10" s="1">
        <v>2</v>
      </c>
      <c r="C10" s="1"/>
    </row>
    <row r="11" spans="1:10" x14ac:dyDescent="0.25">
      <c r="A11" s="1" t="s">
        <v>30</v>
      </c>
      <c r="B11" s="2">
        <v>0.19</v>
      </c>
      <c r="C11" t="s">
        <v>32</v>
      </c>
    </row>
    <row r="12" spans="1:10" x14ac:dyDescent="0.25">
      <c r="B12" s="2">
        <v>0.15</v>
      </c>
      <c r="C12" t="s">
        <v>33</v>
      </c>
    </row>
  </sheetData>
  <mergeCells count="3">
    <mergeCell ref="A8:C8"/>
    <mergeCell ref="H1:J1"/>
    <mergeCell ref="G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 Завд 1.1 - 1.2</vt:lpstr>
      <vt:lpstr>Завдання 2 - 2.1 - 2.2</vt:lpstr>
      <vt:lpstr>Завдання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2025-07-21T09:59:32Z</dcterms:created>
  <dcterms:modified xsi:type="dcterms:W3CDTF">2026-03-12T09:38:17Z</dcterms:modified>
</cp:coreProperties>
</file>